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9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user\OneDrive - Ministério Público de Minas Gerais\Área de Trabalho\2-Modelos\"/>
    </mc:Choice>
  </mc:AlternateContent>
  <xr:revisionPtr revIDLastSave="9" documentId="11_719389B227B95083D68EF289EC0E8F1301B58AE8" xr6:coauthVersionLast="47" xr6:coauthVersionMax="47" xr10:uidLastSave="{C75063D1-5F2E-4173-8AE3-A1B9DCAE313E}"/>
  <bookViews>
    <workbookView xWindow="20370" yWindow="-1545" windowWidth="29040" windowHeight="15840" tabRatio="679" xr2:uid="{00000000-000D-0000-FFFF-FFFF00000000}"/>
  </bookViews>
  <sheets>
    <sheet name="VENDA DTI" sheetId="13" r:id="rId1"/>
    <sheet name="Planilha1" sheetId="10" state="hidden" r:id="rId2"/>
    <sheet name="Planilha2" sheetId="11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9" i="13" l="1"/>
  <c r="F49" i="13" s="1"/>
  <c r="E48" i="13"/>
  <c r="F48" i="13" s="1"/>
  <c r="E43" i="13"/>
  <c r="F43" i="13" s="1"/>
  <c r="E44" i="13"/>
  <c r="F44" i="13" s="1"/>
  <c r="E45" i="13"/>
  <c r="F45" i="13" s="1"/>
  <c r="E42" i="13"/>
  <c r="F42" i="13" s="1"/>
  <c r="E39" i="13"/>
  <c r="F39" i="13" s="1"/>
  <c r="F40" i="13" s="1"/>
  <c r="E28" i="13"/>
  <c r="F28" i="13" s="1"/>
  <c r="E29" i="13"/>
  <c r="F29" i="13" s="1"/>
  <c r="E30" i="13"/>
  <c r="F30" i="13" s="1"/>
  <c r="E31" i="13"/>
  <c r="F31" i="13" s="1"/>
  <c r="E32" i="13"/>
  <c r="F32" i="13" s="1"/>
  <c r="E33" i="13"/>
  <c r="F33" i="13" s="1"/>
  <c r="E34" i="13"/>
  <c r="F34" i="13" s="1"/>
  <c r="E35" i="13"/>
  <c r="F35" i="13" s="1"/>
  <c r="E36" i="13"/>
  <c r="F36" i="13" s="1"/>
  <c r="E27" i="13"/>
  <c r="F27" i="13" s="1"/>
  <c r="E21" i="13"/>
  <c r="F21" i="13" s="1"/>
  <c r="E22" i="13"/>
  <c r="F22" i="13" s="1"/>
  <c r="E23" i="13"/>
  <c r="F23" i="13" s="1"/>
  <c r="E24" i="13"/>
  <c r="F24" i="13" s="1"/>
  <c r="E20" i="13"/>
  <c r="F20" i="13" s="1"/>
  <c r="E17" i="13"/>
  <c r="F17" i="13" s="1"/>
  <c r="F18" i="13" s="1"/>
  <c r="E14" i="13"/>
  <c r="F14" i="13" s="1"/>
  <c r="F15" i="13" s="1"/>
  <c r="E9" i="13"/>
  <c r="F9" i="13" s="1"/>
  <c r="E10" i="13"/>
  <c r="F10" i="13" s="1"/>
  <c r="E11" i="13"/>
  <c r="F11" i="13" s="1"/>
  <c r="E8" i="13"/>
  <c r="F8" i="13" s="1"/>
  <c r="F50" i="13" l="1"/>
  <c r="F25" i="13"/>
  <c r="F12" i="13"/>
  <c r="F37" i="13"/>
  <c r="F46" i="13"/>
  <c r="F51" i="13" l="1"/>
</calcChain>
</file>

<file path=xl/sharedStrings.xml><?xml version="1.0" encoding="utf-8"?>
<sst xmlns="http://schemas.openxmlformats.org/spreadsheetml/2006/main" count="124" uniqueCount="98">
  <si>
    <t>PLANILHA ORÇAMENTÁRIA DE VENDA-
SISTEMA DE DETECÇÃO E ALARME DE INCÊNDIO</t>
  </si>
  <si>
    <t xml:space="preserve">OBJETO: </t>
  </si>
  <si>
    <t>CONTRATAÇÃO DE EMPRESA ESPECIALIZADA PARA A EXECUÇÃO DE OBRA DE EDIFICAÇÃO DA SEDE DAS PROMOTORIAS DE JUSTIÇA, COM FORNECIMENTO DE MÃO-DE-OBRA E MATERIAIS, NA CIDADE DE CATAGUASES - MG</t>
  </si>
  <si>
    <t>Fator multiplicador k:</t>
  </si>
  <si>
    <t xml:space="preserve">ENDEREÇO DA OBRA: </t>
  </si>
  <si>
    <t>AV. HUMBERTO MAURO Nº396 - BAIRRO GRANJARIA – CATAGUASES- MG</t>
  </si>
  <si>
    <t>EMPRESA:</t>
  </si>
  <si>
    <t>ITEM</t>
  </si>
  <si>
    <t>DESCRIÇÃO DO SERVIÇO</t>
  </si>
  <si>
    <t>UNID.</t>
  </si>
  <si>
    <t>QUANT.</t>
  </si>
  <si>
    <t xml:space="preserve">PREÇO UNIT.
 DE VENDA </t>
  </si>
  <si>
    <t xml:space="preserve">PREÇO TOTAL DE VENDA </t>
  </si>
  <si>
    <t>PREÇO UNIT.
 DE VENDA - REFERÊNCIA MPMG</t>
  </si>
  <si>
    <t>INFRAESTRUTURA PARA SISTEMA DE DETECÇÃO E ALARME DE INCÊNDIO</t>
  </si>
  <si>
    <t>16.1</t>
  </si>
  <si>
    <t>ELETRODUTOS RÍGIDOS GALVANIZADOS E ACESSÓRIOS</t>
  </si>
  <si>
    <t>16.1.1</t>
  </si>
  <si>
    <t>ELETRODUTO DE AÇO GALVANIZADO LEVE, INCLUSIVE CONEXÕES, SUPORTES E FIXAÇÃO DN 20 (3/4"), FORNECIDO PINTADO NA COR VERMELHA.</t>
  </si>
  <si>
    <t>M</t>
  </si>
  <si>
    <t>16.1.2</t>
  </si>
  <si>
    <t>ELETRODUTO DE AÇO GALVANIZADO MÉDIO, INCLUSIVE CONEXÕES, SUPORTES E FIXAÇÃO DN 25 (1"), FORNECIDO PINTADO NA COR VERMELHA.</t>
  </si>
  <si>
    <t>16.1.3</t>
  </si>
  <si>
    <t>VERGALHÃO DE AÇO COM ROSCA TOTAL, DIÂMETRO 1/4", INCLUSIVE ELEMENTOS DE FIXAÇÃO, REF.: MOPA OU EQUIVALENTE</t>
  </si>
  <si>
    <t>16.1.4</t>
  </si>
  <si>
    <t>BOX RETO DE ALUMÍNIO PARA ELETRODUTO D= 3/4", INCLUSIVE PARAFUSOS E ARRUELA. REF.: TRAMONTINA OU EQUIVALENTE.</t>
  </si>
  <si>
    <t>UN.</t>
  </si>
  <si>
    <t>SUB-TOTAL ITEM 16.1</t>
  </si>
  <si>
    <t>16.2</t>
  </si>
  <si>
    <t>ELETRODUTOS RÍGIDOS DE PVC</t>
  </si>
  <si>
    <t>16.2.1</t>
  </si>
  <si>
    <t>ELETRODUTO DE PVC RÍGIDO ROSCÁVEL, DN 25 MM (3/4"), INCLUSIVE CONEXÕES, SUPORTES E FIXAÇÃO</t>
  </si>
  <si>
    <t>SUB-TOTAL ITEM 16.2</t>
  </si>
  <si>
    <t>16.3</t>
  </si>
  <si>
    <t xml:space="preserve">ELETRODUTOS FLEXÍVEIS </t>
  </si>
  <si>
    <t>16.3.1</t>
  </si>
  <si>
    <t>ELETRODUTO FLEXÍVEL CORRUGADO REFORÇADO, PVC, DN 25 MM (3/4"), PARA CIRCUITOS TERMINAIS, INSTALADO EM PAREDE - FORNECIMENTO E INSTALAÇÃO</t>
  </si>
  <si>
    <t>SUB-TOTAL ITEM 16.3</t>
  </si>
  <si>
    <t>16.4</t>
  </si>
  <si>
    <t>CAIXAS DE PASSAGEM E ACESSÓRIOS</t>
  </si>
  <si>
    <t>16.4.1</t>
  </si>
  <si>
    <t>CAIXA DE LIGAÇÃO/PASSAGEM EM PVC RÍGIDO PARA ELETRODUTO, DIMENSÕES 4"X2", EMBUTIDA EM ALVENARIA.</t>
  </si>
  <si>
    <t>16.4.2</t>
  </si>
  <si>
    <t>CAIXA DE PISO 4"x 4" EM ALUMÍNIO FUNDIDO E TAMPA COM FURO CENTRAL EM AÇO INOXIDÁVEL. REF.: OLIVO OU EQUIVALENTE.</t>
  </si>
  <si>
    <t>16.4.3</t>
  </si>
  <si>
    <t>PLACA PARA 1 POSIÇÃO HORIZONTAL PARA CX. 4"X2". REF.: PIAL PLUS + OU EQUIVALENTE</t>
  </si>
  <si>
    <t>16.4.4</t>
  </si>
  <si>
    <t>SUPORTE PARA PLACA 4"X2" PARA 3 MÓDULOS, INCLUSIVE PARAFUSOS PARA FIXAÇÃO. REF.: PIAL PLUS + OU EQUIVALENTE</t>
  </si>
  <si>
    <t>16.4.5</t>
  </si>
  <si>
    <t>MÓDULO PULSADOR P/ CAMPAINHA 2A-250V. REF.: PIAL PLUS + OU EQUIVALENTE</t>
  </si>
  <si>
    <t>SUB-TOTAL ITEM 16.4</t>
  </si>
  <si>
    <t>16.5</t>
  </si>
  <si>
    <t>CONDULETE</t>
  </si>
  <si>
    <t>16.5.1</t>
  </si>
  <si>
    <t>CONDULETE TIPO LL EM ALUMÍNIO PARA ELETRODUTO ROSCADO D= 3/4"</t>
  </si>
  <si>
    <t>16.5.2</t>
  </si>
  <si>
    <t>CONDULETE TIPO LR EM ALUMÍNIO PARA ELETRODUTO ROSCADO D= 3/4"</t>
  </si>
  <si>
    <t>16.5.3</t>
  </si>
  <si>
    <t>CONDULETE TIPO T EM ALUMÍNIO PARA ELETRODUTO ROSCADO D= 3/4"</t>
  </si>
  <si>
    <t>16.5.4</t>
  </si>
  <si>
    <t>CONDULETE TIPO X EM ALUMÍNIO PARA ELETRODUTO ROSCADO D= 3/4"</t>
  </si>
  <si>
    <t>16.5.5</t>
  </si>
  <si>
    <t>CONDULETE TIPO E EM ALUMÍNIO PARA ELETRODUTO ROSCADO D= 3/4"</t>
  </si>
  <si>
    <t>16.5.6</t>
  </si>
  <si>
    <t>CONDULETE TIPO LR EM ALUMÍNIO PARA ELETRODUTO ROSCADO D = 1"</t>
  </si>
  <si>
    <t>16.5.7</t>
  </si>
  <si>
    <t>CONDULETE TIPO T EM ALUMÍNIO PARA ELETRODUTO ROSCADO D = 1"</t>
  </si>
  <si>
    <t>16.5.8</t>
  </si>
  <si>
    <t>CONDULETE TIPO X EM ALUMÍNIO PARA ELETRODUTO ROSCADO D= 1"</t>
  </si>
  <si>
    <t>16.5.9</t>
  </si>
  <si>
    <t>TAMPA CEGA P/ CONDULETE D=3/4"</t>
  </si>
  <si>
    <t>16.5.10</t>
  </si>
  <si>
    <t>TAMPA CEGA P/ CONDULETE D=1"</t>
  </si>
  <si>
    <t>SUB-TOTAL ITEM 16.5</t>
  </si>
  <si>
    <t>16.6</t>
  </si>
  <si>
    <t>CABOS ELÉTRICOS</t>
  </si>
  <si>
    <t>16.6.1</t>
  </si>
  <si>
    <t>CABO BLINDADO DE 2 VIAS PARA SISTEMA DE DETECÇÃO DE INCÊNDIO, SEÇÃO 2x 1,5 MM² - 600 V - 105°C - (NBR 17240). REF.: GP CABOS OU EQUIVALENTE.</t>
  </si>
  <si>
    <t>SUB-TOTAL ITEM 16.6</t>
  </si>
  <si>
    <t>16.7</t>
  </si>
  <si>
    <t>EQUIPAMENTOS</t>
  </si>
  <si>
    <t>16.7.1</t>
  </si>
  <si>
    <t xml:space="preserve">CENTRAL DE DETECÇÃO E ALARME DE INCÊNDIOS ENDEREÇÁVEL PARA, 2 LAÇOS DE DETECÇÃO E 1 SAÍDA PARA CENTRAL REPETIDORA, BATERIA INCLUSA. REF.: CIE 2500 - INTELBRAS OU EQUIVALENTE. </t>
  </si>
  <si>
    <t>16.7.2</t>
  </si>
  <si>
    <t>ACIONADOR MANUAL ENDEREÇÁVEL. REF.: AME 521 - INTELBRAS OU EQUIVALENTE</t>
  </si>
  <si>
    <t>16.7.3</t>
  </si>
  <si>
    <t>DETECTOR DE FUMAÇA ENDEREÇÁVEL. REF.: DFE 520 - INTELBRAS OU EQUIVALENTE</t>
  </si>
  <si>
    <t>16.7.4</t>
  </si>
  <si>
    <t>SINALIZADOR AUDIOVISUAL. REF.: SAV 520E - INTELBRAS OU EQUIVALENTE.</t>
  </si>
  <si>
    <t>SUB-TOTAL ITEM 16.7</t>
  </si>
  <si>
    <t>16.8</t>
  </si>
  <si>
    <t>SERVIÇOS</t>
  </si>
  <si>
    <t>16.8.1</t>
  </si>
  <si>
    <t>ENCHIMENTO DE RASGO EM ALVENARIA/CONCRETO COM ARGAMASSA, DN 15MM A 25MM (1/2" A 1")</t>
  </si>
  <si>
    <t>16.8.2</t>
  </si>
  <si>
    <t>RASGO EM ALVENARIA PARA PASSAGEM DE ELETRODUTO/TUBULAÇÃO, DN 15MM A 25MM (1/2" A 1")</t>
  </si>
  <si>
    <t>SUB-TOTAL ITEM 16.8</t>
  </si>
  <si>
    <t xml:space="preserve">TOTAL DA PLANILHA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</si>
</sst>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[$-416]General"/>
    <numFmt numFmtId="166" formatCode="_(&quot;R$ &quot;* #,##0.00_);_(&quot;R$ &quot;* \(#,##0.00\);_(&quot;R$ &quot;* \-??_);_(@_)"/>
    <numFmt numFmtId="167" formatCode="_(* #,##0.00_);_(* \(#,##0.00\);_(* \-??_);_(@_)"/>
    <numFmt numFmtId="168" formatCode="0.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indexed="8"/>
      <name val="Arial Narrow"/>
      <family val="2"/>
    </font>
    <font>
      <b/>
      <sz val="12"/>
      <name val="Arial Narrow"/>
      <family val="2"/>
    </font>
    <font>
      <sz val="12"/>
      <color indexed="8"/>
      <name val="Arial Narrow"/>
      <family val="2"/>
    </font>
    <font>
      <b/>
      <sz val="14"/>
      <color theme="1"/>
      <name val="Arial Narrow"/>
      <family val="2"/>
    </font>
    <font>
      <sz val="12"/>
      <name val="Arial Narrow"/>
      <family val="2"/>
      <charset val="1"/>
    </font>
    <font>
      <sz val="9"/>
      <color rgb="FF000000"/>
      <name val="Arial Narrow"/>
      <family val="2"/>
    </font>
    <font>
      <b/>
      <sz val="12"/>
      <color rgb="FF000000"/>
      <name val="Arial Narrow"/>
      <family val="2"/>
    </font>
  </fonts>
  <fills count="1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indexed="26"/>
      </patternFill>
    </fill>
    <fill>
      <patternFill patternType="solid">
        <fgColor theme="4" tint="0.39997558519241921"/>
        <bgColor indexed="26"/>
      </patternFill>
    </fill>
    <fill>
      <patternFill patternType="solid">
        <fgColor rgb="FFD6DCE4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FFFFF"/>
        <bgColor rgb="FFFFF2CC"/>
      </patternFill>
    </fill>
    <fill>
      <patternFill patternType="solid">
        <fgColor rgb="FFFFFFFF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E7E6E6"/>
        <bgColor rgb="FF000000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165" fontId="4" fillId="0" borderId="0"/>
    <xf numFmtId="0" fontId="5" fillId="0" borderId="0"/>
    <xf numFmtId="0" fontId="5" fillId="0" borderId="0"/>
    <xf numFmtId="0" fontId="6" fillId="0" borderId="0"/>
    <xf numFmtId="0" fontId="7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5" fillId="0" borderId="0" applyFill="0" applyBorder="0" applyAlignment="0" applyProtection="0"/>
    <xf numFmtId="167" fontId="5" fillId="0" borderId="0" applyFill="0" applyBorder="0" applyAlignment="0" applyProtection="0"/>
    <xf numFmtId="9" fontId="5" fillId="0" borderId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2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58">
    <xf numFmtId="0" fontId="0" fillId="0" borderId="0" xfId="0"/>
    <xf numFmtId="0" fontId="10" fillId="0" borderId="0" xfId="0" applyFont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vertical="top"/>
    </xf>
    <xf numFmtId="0" fontId="9" fillId="0" borderId="0" xfId="1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9" fillId="0" borderId="4" xfId="0" applyFont="1" applyBorder="1" applyAlignment="1">
      <alignment horizontal="left" vertical="center" wrapText="1"/>
    </xf>
    <xf numFmtId="2" fontId="9" fillId="0" borderId="4" xfId="0" applyNumberFormat="1" applyFont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left" vertical="center"/>
    </xf>
    <xf numFmtId="0" fontId="12" fillId="10" borderId="4" xfId="7" applyFont="1" applyFill="1" applyBorder="1" applyAlignment="1" applyProtection="1">
      <alignment horizontal="center" vertical="center" wrapText="1"/>
      <protection locked="0"/>
    </xf>
    <xf numFmtId="0" fontId="12" fillId="10" borderId="4" xfId="7" applyFont="1" applyFill="1" applyBorder="1" applyAlignment="1" applyProtection="1">
      <alignment horizontal="right" vertical="center" wrapText="1"/>
      <protection locked="0"/>
    </xf>
    <xf numFmtId="2" fontId="12" fillId="10" borderId="4" xfId="7" applyNumberFormat="1" applyFont="1" applyFill="1" applyBorder="1" applyAlignment="1" applyProtection="1">
      <alignment horizontal="center" vertical="center" wrapText="1"/>
      <protection locked="0"/>
    </xf>
    <xf numFmtId="164" fontId="12" fillId="10" borderId="4" xfId="1" applyNumberFormat="1" applyFont="1" applyFill="1" applyBorder="1" applyAlignment="1" applyProtection="1">
      <alignment horizontal="right" vertical="center" wrapText="1"/>
      <protection locked="0"/>
    </xf>
    <xf numFmtId="164" fontId="12" fillId="12" borderId="4" xfId="1" applyNumberFormat="1" applyFont="1" applyFill="1" applyBorder="1" applyAlignment="1">
      <alignment horizontal="right" vertical="center"/>
    </xf>
    <xf numFmtId="0" fontId="12" fillId="6" borderId="5" xfId="5" applyFont="1" applyFill="1" applyBorder="1" applyAlignment="1">
      <alignment vertical="center" wrapText="1"/>
    </xf>
    <xf numFmtId="0" fontId="8" fillId="5" borderId="5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center" vertical="center"/>
    </xf>
    <xf numFmtId="2" fontId="9" fillId="3" borderId="4" xfId="0" applyNumberFormat="1" applyFont="1" applyFill="1" applyBorder="1" applyAlignment="1">
      <alignment horizontal="center" vertical="center" wrapText="1"/>
    </xf>
    <xf numFmtId="164" fontId="10" fillId="3" borderId="4" xfId="1" applyNumberFormat="1" applyFont="1" applyFill="1" applyBorder="1" applyAlignment="1" applyProtection="1">
      <alignment horizontal="right" vertical="center"/>
    </xf>
    <xf numFmtId="164" fontId="10" fillId="3" borderId="4" xfId="11" applyNumberFormat="1" applyFont="1" applyFill="1" applyBorder="1" applyAlignment="1" applyProtection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11" fillId="8" borderId="4" xfId="7" applyFont="1" applyFill="1" applyBorder="1" applyAlignment="1" applyProtection="1">
      <alignment horizontal="left" vertical="center" wrapText="1"/>
      <protection locked="0"/>
    </xf>
    <xf numFmtId="0" fontId="11" fillId="8" borderId="4" xfId="7" applyFont="1" applyFill="1" applyBorder="1" applyAlignment="1" applyProtection="1">
      <alignment horizontal="center" vertical="center" wrapText="1"/>
      <protection locked="0"/>
    </xf>
    <xf numFmtId="0" fontId="11" fillId="8" borderId="4" xfId="7" applyFont="1" applyFill="1" applyBorder="1" applyAlignment="1" applyProtection="1">
      <alignment horizontal="right" vertical="center" wrapText="1"/>
      <protection locked="0"/>
    </xf>
    <xf numFmtId="2" fontId="11" fillId="8" borderId="4" xfId="7" applyNumberFormat="1" applyFont="1" applyFill="1" applyBorder="1" applyAlignment="1" applyProtection="1">
      <alignment horizontal="center" vertical="center" wrapText="1"/>
      <protection locked="0"/>
    </xf>
    <xf numFmtId="164" fontId="10" fillId="9" borderId="4" xfId="1" applyNumberFormat="1" applyFont="1" applyFill="1" applyBorder="1" applyAlignment="1" applyProtection="1">
      <alignment horizontal="right" vertical="center"/>
    </xf>
    <xf numFmtId="164" fontId="12" fillId="11" borderId="4" xfId="1" applyNumberFormat="1" applyFont="1" applyFill="1" applyBorder="1" applyAlignment="1">
      <alignment horizontal="right" vertical="center"/>
    </xf>
    <xf numFmtId="44" fontId="15" fillId="13" borderId="4" xfId="1" applyFont="1" applyFill="1" applyBorder="1" applyAlignment="1" applyProtection="1">
      <alignment horizontal="center" vertical="center" wrapText="1"/>
    </xf>
    <xf numFmtId="0" fontId="12" fillId="6" borderId="7" xfId="5" applyFont="1" applyFill="1" applyBorder="1" applyAlignment="1">
      <alignment vertical="center" wrapText="1"/>
    </xf>
    <xf numFmtId="0" fontId="8" fillId="5" borderId="7" xfId="0" applyFont="1" applyFill="1" applyBorder="1" applyAlignment="1">
      <alignment horizontal="left" vertical="center"/>
    </xf>
    <xf numFmtId="0" fontId="12" fillId="0" borderId="7" xfId="6" applyFont="1" applyBorder="1" applyAlignment="1">
      <alignment horizontal="center" vertical="center"/>
    </xf>
    <xf numFmtId="0" fontId="10" fillId="7" borderId="7" xfId="5" applyFont="1" applyFill="1" applyBorder="1" applyAlignment="1">
      <alignment vertical="center" wrapText="1"/>
    </xf>
    <xf numFmtId="44" fontId="15" fillId="13" borderId="1" xfId="1" applyFont="1" applyFill="1" applyBorder="1" applyAlignment="1" applyProtection="1">
      <alignment horizontal="center" vertical="center" wrapText="1"/>
    </xf>
    <xf numFmtId="2" fontId="9" fillId="0" borderId="5" xfId="0" applyNumberFormat="1" applyFont="1" applyBorder="1" applyAlignment="1">
      <alignment horizontal="center" vertical="center" wrapText="1"/>
    </xf>
    <xf numFmtId="44" fontId="15" fillId="13" borderId="8" xfId="1" applyFont="1" applyFill="1" applyBorder="1" applyAlignment="1" applyProtection="1">
      <alignment horizontal="center" vertical="center" wrapText="1"/>
    </xf>
    <xf numFmtId="44" fontId="15" fillId="13" borderId="3" xfId="1" applyFont="1" applyFill="1" applyBorder="1" applyAlignment="1" applyProtection="1">
      <alignment horizontal="center" vertical="center" wrapText="1"/>
    </xf>
    <xf numFmtId="0" fontId="9" fillId="3" borderId="5" xfId="0" applyFont="1" applyFill="1" applyBorder="1" applyAlignment="1">
      <alignment vertical="center"/>
    </xf>
    <xf numFmtId="0" fontId="10" fillId="3" borderId="5" xfId="0" applyFont="1" applyFill="1" applyBorder="1" applyAlignment="1">
      <alignment vertical="center" wrapText="1"/>
    </xf>
    <xf numFmtId="0" fontId="16" fillId="0" borderId="7" xfId="1" applyNumberFormat="1" applyFont="1" applyFill="1" applyBorder="1" applyAlignment="1">
      <alignment horizontal="right" vertical="center"/>
    </xf>
    <xf numFmtId="0" fontId="12" fillId="5" borderId="9" xfId="0" applyFont="1" applyFill="1" applyBorder="1" applyAlignment="1">
      <alignment vertical="center"/>
    </xf>
    <xf numFmtId="14" fontId="10" fillId="5" borderId="10" xfId="0" applyNumberFormat="1" applyFont="1" applyFill="1" applyBorder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10" fillId="0" borderId="0" xfId="0" applyFont="1"/>
    <xf numFmtId="2" fontId="0" fillId="15" borderId="4" xfId="0" applyNumberFormat="1" applyFill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 wrapText="1"/>
    </xf>
    <xf numFmtId="0" fontId="12" fillId="14" borderId="7" xfId="0" applyFont="1" applyFill="1" applyBorder="1" applyAlignment="1">
      <alignment horizontal="left" vertical="center" wrapText="1"/>
    </xf>
    <xf numFmtId="14" fontId="12" fillId="3" borderId="6" xfId="0" applyNumberFormat="1" applyFont="1" applyFill="1" applyBorder="1" applyAlignment="1">
      <alignment horizontal="center" vertical="center"/>
    </xf>
    <xf numFmtId="0" fontId="12" fillId="14" borderId="7" xfId="0" applyFont="1" applyFill="1" applyBorder="1" applyAlignment="1">
      <alignment vertical="center" wrapText="1"/>
    </xf>
    <xf numFmtId="168" fontId="10" fillId="14" borderId="6" xfId="0" applyNumberFormat="1" applyFont="1" applyFill="1" applyBorder="1" applyAlignment="1">
      <alignment horizontal="center" vertical="center" wrapText="1"/>
    </xf>
    <xf numFmtId="0" fontId="10" fillId="14" borderId="6" xfId="0" applyFont="1" applyFill="1" applyBorder="1" applyAlignment="1">
      <alignment horizontal="center" vertical="center" wrapText="1"/>
    </xf>
    <xf numFmtId="44" fontId="10" fillId="0" borderId="4" xfId="17" applyFont="1" applyFill="1" applyBorder="1" applyAlignment="1" applyProtection="1">
      <alignment horizontal="right" vertical="center" wrapText="1"/>
    </xf>
    <xf numFmtId="0" fontId="17" fillId="16" borderId="4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vertical="center" wrapText="1"/>
    </xf>
    <xf numFmtId="0" fontId="9" fillId="3" borderId="5" xfId="0" applyFont="1" applyFill="1" applyBorder="1" applyAlignment="1">
      <alignment vertical="center" wrapText="1"/>
    </xf>
    <xf numFmtId="0" fontId="9" fillId="3" borderId="7" xfId="0" applyFont="1" applyFill="1" applyBorder="1" applyAlignment="1">
      <alignment vertical="center" wrapText="1"/>
    </xf>
  </cellXfs>
  <cellStyles count="24">
    <cellStyle name="Ênfase1 2" xfId="6" xr:uid="{00000000-0005-0000-0000-000000000000}"/>
    <cellStyle name="Excel Built-in Normal" xfId="4" xr:uid="{00000000-0005-0000-0000-000001000000}"/>
    <cellStyle name="Hyperlink" xfId="19" xr:uid="{00000000-0005-0000-0000-000002000000}"/>
    <cellStyle name="Moeda" xfId="1" builtinId="4"/>
    <cellStyle name="Moeda 2" xfId="17" xr:uid="{00000000-0005-0000-0000-000004000000}"/>
    <cellStyle name="Moeda 2 2" xfId="23" xr:uid="{00000000-0005-0000-0000-000005000000}"/>
    <cellStyle name="Moeda 3" xfId="20" xr:uid="{00000000-0005-0000-0000-000006000000}"/>
    <cellStyle name="Moeda 4" xfId="14" xr:uid="{00000000-0005-0000-0000-000007000000}"/>
    <cellStyle name="Normal" xfId="0" builtinId="0"/>
    <cellStyle name="Normal 10 2" xfId="12" xr:uid="{00000000-0005-0000-0000-000009000000}"/>
    <cellStyle name="Normal 13" xfId="10" xr:uid="{00000000-0005-0000-0000-00000A000000}"/>
    <cellStyle name="Normal 2" xfId="7" xr:uid="{00000000-0005-0000-0000-00000B000000}"/>
    <cellStyle name="Normal 2 2" xfId="9" xr:uid="{00000000-0005-0000-0000-00000C000000}"/>
    <cellStyle name="Normal 4 2 2" xfId="2" xr:uid="{00000000-0005-0000-0000-00000D000000}"/>
    <cellStyle name="Porcentagem 2" xfId="13" xr:uid="{00000000-0005-0000-0000-00000E000000}"/>
    <cellStyle name="Porcentagem 2 1" xfId="16" xr:uid="{00000000-0005-0000-0000-00000F000000}"/>
    <cellStyle name="Texto Explicativo 2 17" xfId="5" xr:uid="{00000000-0005-0000-0000-000010000000}"/>
    <cellStyle name="Título 3 2 12" xfId="18" xr:uid="{00000000-0005-0000-0000-000011000000}"/>
    <cellStyle name="Vírgula" xfId="11" builtinId="3"/>
    <cellStyle name="Vírgula 2" xfId="8" xr:uid="{00000000-0005-0000-0000-000013000000}"/>
    <cellStyle name="Vírgula 2 2 2" xfId="3" xr:uid="{00000000-0005-0000-0000-000014000000}"/>
    <cellStyle name="Vírgula 2 2 2 2" xfId="21" xr:uid="{00000000-0005-0000-0000-000015000000}"/>
    <cellStyle name="Vírgula 3" xfId="22" xr:uid="{00000000-0005-0000-0000-000016000000}"/>
    <cellStyle name="Vírgula 5" xfId="15" xr:uid="{00000000-0005-0000-0000-000017000000}"/>
  </cellStyles>
  <dxfs count="0"/>
  <tableStyles count="0" defaultTableStyle="TableStyleMedium2" defaultPivotStyle="PivotStyleLight16"/>
  <colors>
    <mruColors>
      <color rgb="FFCC66FF"/>
      <color rgb="FFFF3399"/>
      <color rgb="FFFDB5FD"/>
      <color rgb="FF00FF00"/>
      <color rgb="FF66FFFF"/>
      <color rgb="FFF49F8E"/>
      <color rgb="FFFF0066"/>
      <color rgb="FFC0E399"/>
      <color rgb="FF9E78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4"/>
  <sheetViews>
    <sheetView tabSelected="1" view="pageBreakPreview" zoomScaleNormal="100" zoomScaleSheetLayoutView="100" workbookViewId="0">
      <selection activeCell="B2" sqref="B2:D2"/>
    </sheetView>
  </sheetViews>
  <sheetFormatPr defaultColWidth="9.140625" defaultRowHeight="15.75"/>
  <cols>
    <col min="1" max="1" width="11.140625" style="4" customWidth="1"/>
    <col min="2" max="2" width="81.7109375" style="5" customWidth="1"/>
    <col min="3" max="3" width="10.5703125" style="4" customWidth="1"/>
    <col min="4" max="4" width="12" style="4" customWidth="1"/>
    <col min="5" max="5" width="19.7109375" style="6" customWidth="1"/>
    <col min="6" max="6" width="17.42578125" style="4" customWidth="1"/>
    <col min="7" max="7" width="1.5703125" style="3" customWidth="1"/>
    <col min="8" max="8" width="19.7109375" style="6" customWidth="1"/>
    <col min="9" max="16384" width="9.140625" style="3"/>
  </cols>
  <sheetData>
    <row r="1" spans="1:8" ht="47.25" customHeight="1">
      <c r="A1" s="16"/>
      <c r="B1" s="47" t="s">
        <v>0</v>
      </c>
      <c r="C1" s="32"/>
      <c r="D1" s="31"/>
      <c r="E1" s="48"/>
      <c r="F1" s="49"/>
      <c r="H1" s="45"/>
    </row>
    <row r="2" spans="1:8" ht="48" customHeight="1">
      <c r="A2" s="17" t="s">
        <v>1</v>
      </c>
      <c r="B2" s="56" t="s">
        <v>2</v>
      </c>
      <c r="C2" s="57"/>
      <c r="D2" s="57"/>
      <c r="E2" s="50"/>
      <c r="F2" s="51"/>
      <c r="H2" t="s">
        <v>3</v>
      </c>
    </row>
    <row r="3" spans="1:8" ht="31.5" customHeight="1">
      <c r="A3" s="55" t="s">
        <v>4</v>
      </c>
      <c r="B3" s="39" t="s">
        <v>5</v>
      </c>
      <c r="C3" s="33"/>
      <c r="D3" s="34"/>
      <c r="E3" s="50"/>
      <c r="F3" s="52"/>
      <c r="H3" s="46"/>
    </row>
    <row r="4" spans="1:8" s="45" customFormat="1" ht="32.1" customHeight="1">
      <c r="A4" s="17" t="s">
        <v>6</v>
      </c>
      <c r="B4" s="40"/>
      <c r="C4" s="41"/>
      <c r="D4" s="34"/>
      <c r="E4" s="42"/>
      <c r="F4" s="43"/>
      <c r="G4"/>
      <c r="H4" s="44"/>
    </row>
    <row r="5" spans="1:8" ht="48.75" customHeight="1">
      <c r="A5" s="2" t="s">
        <v>7</v>
      </c>
      <c r="B5" s="2" t="s">
        <v>8</v>
      </c>
      <c r="C5" s="2" t="s">
        <v>9</v>
      </c>
      <c r="D5" s="2" t="s">
        <v>10</v>
      </c>
      <c r="E5" s="2" t="s">
        <v>11</v>
      </c>
      <c r="F5" s="2" t="s">
        <v>12</v>
      </c>
      <c r="H5" s="54" t="s">
        <v>13</v>
      </c>
    </row>
    <row r="6" spans="1:8" s="1" customFormat="1" ht="21.95" customHeight="1">
      <c r="A6" s="18">
        <v>16</v>
      </c>
      <c r="B6" s="18" t="s">
        <v>14</v>
      </c>
      <c r="C6" s="19"/>
      <c r="D6" s="20"/>
      <c r="E6" s="21"/>
      <c r="F6" s="22"/>
      <c r="H6" s="21"/>
    </row>
    <row r="7" spans="1:8" s="1" customFormat="1" ht="21.95" customHeight="1">
      <c r="A7" s="18" t="s">
        <v>15</v>
      </c>
      <c r="B7" s="18" t="s">
        <v>16</v>
      </c>
      <c r="C7" s="19"/>
      <c r="D7" s="20"/>
      <c r="E7" s="21"/>
      <c r="F7" s="22"/>
      <c r="H7" s="21"/>
    </row>
    <row r="8" spans="1:8" s="1" customFormat="1" ht="32.1" customHeight="1">
      <c r="A8" s="8" t="s">
        <v>17</v>
      </c>
      <c r="B8" s="8" t="s">
        <v>18</v>
      </c>
      <c r="C8" s="23" t="s">
        <v>19</v>
      </c>
      <c r="D8" s="9">
        <v>270</v>
      </c>
      <c r="E8" s="53">
        <f>ROUND((H8*$H$3),2)</f>
        <v>0</v>
      </c>
      <c r="F8" s="53">
        <f>ROUND(E8*D8,2)</f>
        <v>0</v>
      </c>
      <c r="H8" s="30">
        <v>39.5</v>
      </c>
    </row>
    <row r="9" spans="1:8" s="1" customFormat="1" ht="32.1" customHeight="1">
      <c r="A9" s="8" t="s">
        <v>20</v>
      </c>
      <c r="B9" s="8" t="s">
        <v>21</v>
      </c>
      <c r="C9" s="23" t="s">
        <v>19</v>
      </c>
      <c r="D9" s="9">
        <v>25</v>
      </c>
      <c r="E9" s="53">
        <f t="shared" ref="E9:E11" si="0">ROUND((H9*$H$3),2)</f>
        <v>0</v>
      </c>
      <c r="F9" s="53">
        <f t="shared" ref="F9:F11" si="1">ROUND(E9*D9,2)</f>
        <v>0</v>
      </c>
      <c r="H9" s="30">
        <v>67.430000000000007</v>
      </c>
    </row>
    <row r="10" spans="1:8" s="1" customFormat="1" ht="32.1" customHeight="1">
      <c r="A10" s="8" t="s">
        <v>22</v>
      </c>
      <c r="B10" s="8" t="s">
        <v>23</v>
      </c>
      <c r="C10" s="23" t="s">
        <v>19</v>
      </c>
      <c r="D10" s="9">
        <v>59</v>
      </c>
      <c r="E10" s="53">
        <f t="shared" si="0"/>
        <v>0</v>
      </c>
      <c r="F10" s="53">
        <f t="shared" si="1"/>
        <v>0</v>
      </c>
      <c r="H10" s="30">
        <v>18.899999999999999</v>
      </c>
    </row>
    <row r="11" spans="1:8" s="1" customFormat="1" ht="32.1" customHeight="1">
      <c r="A11" s="8" t="s">
        <v>24</v>
      </c>
      <c r="B11" s="8" t="s">
        <v>25</v>
      </c>
      <c r="C11" s="23" t="s">
        <v>26</v>
      </c>
      <c r="D11" s="9">
        <v>94</v>
      </c>
      <c r="E11" s="53">
        <f t="shared" si="0"/>
        <v>0</v>
      </c>
      <c r="F11" s="53">
        <f t="shared" si="1"/>
        <v>0</v>
      </c>
      <c r="H11" s="30">
        <v>16.02</v>
      </c>
    </row>
    <row r="12" spans="1:8" s="1" customFormat="1" ht="21.95" customHeight="1">
      <c r="A12" s="24"/>
      <c r="B12" s="26" t="s">
        <v>27</v>
      </c>
      <c r="C12" s="25"/>
      <c r="D12" s="27"/>
      <c r="E12" s="28"/>
      <c r="F12" s="29">
        <f>SUM(F8:F11)</f>
        <v>0</v>
      </c>
      <c r="H12" s="28"/>
    </row>
    <row r="13" spans="1:8" s="1" customFormat="1" ht="21.95" customHeight="1">
      <c r="A13" s="18" t="s">
        <v>28</v>
      </c>
      <c r="B13" s="18" t="s">
        <v>29</v>
      </c>
      <c r="C13" s="19"/>
      <c r="D13" s="20"/>
      <c r="E13" s="21"/>
      <c r="F13" s="22"/>
      <c r="H13" s="21"/>
    </row>
    <row r="14" spans="1:8" s="1" customFormat="1" ht="32.1" customHeight="1">
      <c r="A14" s="8" t="s">
        <v>30</v>
      </c>
      <c r="B14" s="8" t="s">
        <v>31</v>
      </c>
      <c r="C14" s="23" t="s">
        <v>19</v>
      </c>
      <c r="D14" s="9">
        <v>21</v>
      </c>
      <c r="E14" s="53">
        <f t="shared" ref="E14" si="2">ROUND((H14*$H$3),2)</f>
        <v>0</v>
      </c>
      <c r="F14" s="53">
        <f t="shared" ref="F14" si="3">ROUND(E14*D14,2)</f>
        <v>0</v>
      </c>
      <c r="H14" s="30">
        <v>26.81</v>
      </c>
    </row>
    <row r="15" spans="1:8" s="1" customFormat="1" ht="21.95" customHeight="1">
      <c r="A15" s="24"/>
      <c r="B15" s="26" t="s">
        <v>32</v>
      </c>
      <c r="C15" s="25"/>
      <c r="D15" s="27"/>
      <c r="E15" s="28"/>
      <c r="F15" s="29">
        <f>SUM(F14:F14)</f>
        <v>0</v>
      </c>
      <c r="H15" s="28"/>
    </row>
    <row r="16" spans="1:8" s="1" customFormat="1" ht="21.95" customHeight="1">
      <c r="A16" s="18" t="s">
        <v>33</v>
      </c>
      <c r="B16" s="18" t="s">
        <v>34</v>
      </c>
      <c r="C16" s="19"/>
      <c r="D16" s="20"/>
      <c r="E16" s="21"/>
      <c r="F16" s="22"/>
      <c r="H16" s="21"/>
    </row>
    <row r="17" spans="1:8" s="1" customFormat="1" ht="32.1" customHeight="1">
      <c r="A17" s="8" t="s">
        <v>35</v>
      </c>
      <c r="B17" s="8" t="s">
        <v>36</v>
      </c>
      <c r="C17" s="23" t="s">
        <v>19</v>
      </c>
      <c r="D17" s="9">
        <v>21</v>
      </c>
      <c r="E17" s="53">
        <f t="shared" ref="E17" si="4">ROUND((H17*$H$3),2)</f>
        <v>0</v>
      </c>
      <c r="F17" s="53">
        <f t="shared" ref="F17" si="5">ROUND(E17*D17,2)</f>
        <v>0</v>
      </c>
      <c r="H17" s="30">
        <v>13.62</v>
      </c>
    </row>
    <row r="18" spans="1:8" s="1" customFormat="1" ht="21.95" customHeight="1">
      <c r="A18" s="24"/>
      <c r="B18" s="26" t="s">
        <v>37</v>
      </c>
      <c r="C18" s="25"/>
      <c r="D18" s="27"/>
      <c r="E18" s="28"/>
      <c r="F18" s="29">
        <f>SUM(F17:F17)</f>
        <v>0</v>
      </c>
      <c r="H18" s="28"/>
    </row>
    <row r="19" spans="1:8" s="1" customFormat="1" ht="21.95" customHeight="1">
      <c r="A19" s="18" t="s">
        <v>38</v>
      </c>
      <c r="B19" s="18" t="s">
        <v>39</v>
      </c>
      <c r="C19" s="19"/>
      <c r="D19" s="20"/>
      <c r="E19" s="21"/>
      <c r="F19" s="22"/>
      <c r="H19" s="21"/>
    </row>
    <row r="20" spans="1:8" s="1" customFormat="1" ht="32.1" customHeight="1">
      <c r="A20" s="8" t="s">
        <v>40</v>
      </c>
      <c r="B20" s="8" t="s">
        <v>41</v>
      </c>
      <c r="C20" s="23" t="s">
        <v>26</v>
      </c>
      <c r="D20" s="9">
        <v>10</v>
      </c>
      <c r="E20" s="53">
        <f t="shared" ref="E20" si="6">ROUND((H20*$H$3),2)</f>
        <v>0</v>
      </c>
      <c r="F20" s="53">
        <f t="shared" ref="F20" si="7">ROUND(E20*D20,2)</f>
        <v>0</v>
      </c>
      <c r="H20" s="30">
        <v>13.45</v>
      </c>
    </row>
    <row r="21" spans="1:8" s="1" customFormat="1" ht="32.1" customHeight="1">
      <c r="A21" s="8" t="s">
        <v>42</v>
      </c>
      <c r="B21" s="8" t="s">
        <v>43</v>
      </c>
      <c r="C21" s="23" t="s">
        <v>26</v>
      </c>
      <c r="D21" s="9">
        <v>2</v>
      </c>
      <c r="E21" s="53">
        <f t="shared" ref="E21:E24" si="8">ROUND((H21*$H$3),2)</f>
        <v>0</v>
      </c>
      <c r="F21" s="53">
        <f t="shared" ref="F21:F24" si="9">ROUND(E21*D21,2)</f>
        <v>0</v>
      </c>
      <c r="H21" s="30">
        <v>122.78</v>
      </c>
    </row>
    <row r="22" spans="1:8" s="1" customFormat="1" ht="32.1" customHeight="1">
      <c r="A22" s="8" t="s">
        <v>44</v>
      </c>
      <c r="B22" s="8" t="s">
        <v>45</v>
      </c>
      <c r="C22" s="23" t="s">
        <v>26</v>
      </c>
      <c r="D22" s="9">
        <v>2</v>
      </c>
      <c r="E22" s="53">
        <f t="shared" si="8"/>
        <v>0</v>
      </c>
      <c r="F22" s="53">
        <f t="shared" si="9"/>
        <v>0</v>
      </c>
      <c r="H22" s="30">
        <v>7.59</v>
      </c>
    </row>
    <row r="23" spans="1:8" s="1" customFormat="1" ht="32.1" customHeight="1">
      <c r="A23" s="8" t="s">
        <v>46</v>
      </c>
      <c r="B23" s="8" t="s">
        <v>47</v>
      </c>
      <c r="C23" s="23" t="s">
        <v>26</v>
      </c>
      <c r="D23" s="9">
        <v>2</v>
      </c>
      <c r="E23" s="53">
        <f t="shared" si="8"/>
        <v>0</v>
      </c>
      <c r="F23" s="53">
        <f t="shared" si="9"/>
        <v>0</v>
      </c>
      <c r="H23" s="30">
        <v>5.08</v>
      </c>
    </row>
    <row r="24" spans="1:8" s="1" customFormat="1">
      <c r="A24" s="8" t="s">
        <v>48</v>
      </c>
      <c r="B24" s="8" t="s">
        <v>49</v>
      </c>
      <c r="C24" s="23" t="s">
        <v>26</v>
      </c>
      <c r="D24" s="9">
        <v>2</v>
      </c>
      <c r="E24" s="53">
        <f t="shared" si="8"/>
        <v>0</v>
      </c>
      <c r="F24" s="53">
        <f t="shared" si="9"/>
        <v>0</v>
      </c>
      <c r="H24" s="30">
        <v>32.380000000000003</v>
      </c>
    </row>
    <row r="25" spans="1:8" s="1" customFormat="1" ht="21.95" customHeight="1">
      <c r="A25" s="24"/>
      <c r="B25" s="26" t="s">
        <v>50</v>
      </c>
      <c r="C25" s="25"/>
      <c r="D25" s="27"/>
      <c r="E25" s="28"/>
      <c r="F25" s="29">
        <f>SUM(F20:F24)</f>
        <v>0</v>
      </c>
      <c r="H25" s="28"/>
    </row>
    <row r="26" spans="1:8" s="1" customFormat="1" ht="21.95" customHeight="1">
      <c r="A26" s="18" t="s">
        <v>51</v>
      </c>
      <c r="B26" s="18" t="s">
        <v>52</v>
      </c>
      <c r="C26" s="19"/>
      <c r="D26" s="20"/>
      <c r="E26" s="21"/>
      <c r="F26" s="22"/>
      <c r="H26" s="21"/>
    </row>
    <row r="27" spans="1:8" s="1" customFormat="1">
      <c r="A27" s="8" t="s">
        <v>53</v>
      </c>
      <c r="B27" s="8" t="s">
        <v>54</v>
      </c>
      <c r="C27" s="23" t="s">
        <v>26</v>
      </c>
      <c r="D27" s="9">
        <v>9</v>
      </c>
      <c r="E27" s="53">
        <f t="shared" ref="E27" si="10">ROUND((H27*$H$3),2)</f>
        <v>0</v>
      </c>
      <c r="F27" s="53">
        <f t="shared" ref="F27" si="11">ROUND(E27*D27,2)</f>
        <v>0</v>
      </c>
      <c r="H27" s="37">
        <v>39.61</v>
      </c>
    </row>
    <row r="28" spans="1:8" s="1" customFormat="1">
      <c r="A28" s="8" t="s">
        <v>55</v>
      </c>
      <c r="B28" s="8" t="s">
        <v>56</v>
      </c>
      <c r="C28" s="23" t="s">
        <v>26</v>
      </c>
      <c r="D28" s="36">
        <v>4</v>
      </c>
      <c r="E28" s="53">
        <f t="shared" ref="E28:E36" si="12">ROUND((H28*$H$3),2)</f>
        <v>0</v>
      </c>
      <c r="F28" s="53">
        <f t="shared" ref="F28:F36" si="13">ROUND(E28*D28,2)</f>
        <v>0</v>
      </c>
      <c r="H28" s="35">
        <v>39.61</v>
      </c>
    </row>
    <row r="29" spans="1:8" s="1" customFormat="1">
      <c r="A29" s="8" t="s">
        <v>57</v>
      </c>
      <c r="B29" s="8" t="s">
        <v>58</v>
      </c>
      <c r="C29" s="23" t="s">
        <v>26</v>
      </c>
      <c r="D29" s="36">
        <v>15</v>
      </c>
      <c r="E29" s="53">
        <f t="shared" si="12"/>
        <v>0</v>
      </c>
      <c r="F29" s="53">
        <f t="shared" si="13"/>
        <v>0</v>
      </c>
      <c r="H29" s="35">
        <v>41.99</v>
      </c>
    </row>
    <row r="30" spans="1:8" s="1" customFormat="1">
      <c r="A30" s="8" t="s">
        <v>59</v>
      </c>
      <c r="B30" s="8" t="s">
        <v>60</v>
      </c>
      <c r="C30" s="23" t="s">
        <v>26</v>
      </c>
      <c r="D30" s="9">
        <v>50</v>
      </c>
      <c r="E30" s="53">
        <f t="shared" si="12"/>
        <v>0</v>
      </c>
      <c r="F30" s="53">
        <f t="shared" si="13"/>
        <v>0</v>
      </c>
      <c r="H30" s="38">
        <v>44.38</v>
      </c>
    </row>
    <row r="31" spans="1:8" s="1" customFormat="1">
      <c r="A31" s="8" t="s">
        <v>61</v>
      </c>
      <c r="B31" s="8" t="s">
        <v>62</v>
      </c>
      <c r="C31" s="23" t="s">
        <v>26</v>
      </c>
      <c r="D31" s="9">
        <v>47</v>
      </c>
      <c r="E31" s="53">
        <f t="shared" si="12"/>
        <v>0</v>
      </c>
      <c r="F31" s="53">
        <f t="shared" si="13"/>
        <v>0</v>
      </c>
      <c r="H31" s="30">
        <v>37.22</v>
      </c>
    </row>
    <row r="32" spans="1:8" s="1" customFormat="1">
      <c r="A32" s="8" t="s">
        <v>63</v>
      </c>
      <c r="B32" s="8" t="s">
        <v>64</v>
      </c>
      <c r="C32" s="23" t="s">
        <v>26</v>
      </c>
      <c r="D32" s="9">
        <v>2</v>
      </c>
      <c r="E32" s="53">
        <f t="shared" si="12"/>
        <v>0</v>
      </c>
      <c r="F32" s="53">
        <f t="shared" si="13"/>
        <v>0</v>
      </c>
      <c r="H32" s="30">
        <v>51.92</v>
      </c>
    </row>
    <row r="33" spans="1:8" s="1" customFormat="1">
      <c r="A33" s="8" t="s">
        <v>65</v>
      </c>
      <c r="B33" s="8" t="s">
        <v>66</v>
      </c>
      <c r="C33" s="23" t="s">
        <v>26</v>
      </c>
      <c r="D33" s="9">
        <v>3</v>
      </c>
      <c r="E33" s="53">
        <f t="shared" si="12"/>
        <v>0</v>
      </c>
      <c r="F33" s="53">
        <f t="shared" si="13"/>
        <v>0</v>
      </c>
      <c r="H33" s="30">
        <v>55.62</v>
      </c>
    </row>
    <row r="34" spans="1:8" s="1" customFormat="1">
      <c r="A34" s="8" t="s">
        <v>67</v>
      </c>
      <c r="B34" s="8" t="s">
        <v>68</v>
      </c>
      <c r="C34" s="23" t="s">
        <v>26</v>
      </c>
      <c r="D34" s="9">
        <v>2</v>
      </c>
      <c r="E34" s="53">
        <f t="shared" si="12"/>
        <v>0</v>
      </c>
      <c r="F34" s="53">
        <f t="shared" si="13"/>
        <v>0</v>
      </c>
      <c r="H34" s="30">
        <v>59.32</v>
      </c>
    </row>
    <row r="35" spans="1:8" s="1" customFormat="1">
      <c r="A35" s="8" t="s">
        <v>69</v>
      </c>
      <c r="B35" s="8" t="s">
        <v>70</v>
      </c>
      <c r="C35" s="23" t="s">
        <v>26</v>
      </c>
      <c r="D35" s="9">
        <v>78</v>
      </c>
      <c r="E35" s="53">
        <f t="shared" si="12"/>
        <v>0</v>
      </c>
      <c r="F35" s="53">
        <f t="shared" si="13"/>
        <v>0</v>
      </c>
      <c r="H35" s="30">
        <v>6.53</v>
      </c>
    </row>
    <row r="36" spans="1:8" s="1" customFormat="1">
      <c r="A36" s="8" t="s">
        <v>71</v>
      </c>
      <c r="B36" s="8" t="s">
        <v>72</v>
      </c>
      <c r="C36" s="23" t="s">
        <v>26</v>
      </c>
      <c r="D36" s="9">
        <v>7</v>
      </c>
      <c r="E36" s="53">
        <f t="shared" si="12"/>
        <v>0</v>
      </c>
      <c r="F36" s="53">
        <f t="shared" si="13"/>
        <v>0</v>
      </c>
      <c r="H36" s="30">
        <v>8.15</v>
      </c>
    </row>
    <row r="37" spans="1:8" s="1" customFormat="1" ht="21.95" customHeight="1">
      <c r="A37" s="24"/>
      <c r="B37" s="26" t="s">
        <v>73</v>
      </c>
      <c r="C37" s="25"/>
      <c r="D37" s="27"/>
      <c r="E37" s="28"/>
      <c r="F37" s="29">
        <f>SUM(F27:F36)</f>
        <v>0</v>
      </c>
      <c r="H37" s="28"/>
    </row>
    <row r="38" spans="1:8" s="1" customFormat="1" ht="21.95" customHeight="1">
      <c r="A38" s="18" t="s">
        <v>74</v>
      </c>
      <c r="B38" s="18" t="s">
        <v>75</v>
      </c>
      <c r="C38" s="19"/>
      <c r="D38" s="20"/>
      <c r="E38" s="21"/>
      <c r="F38" s="22"/>
      <c r="H38" s="21"/>
    </row>
    <row r="39" spans="1:8" s="1" customFormat="1" ht="32.1" customHeight="1">
      <c r="A39" s="8" t="s">
        <v>76</v>
      </c>
      <c r="B39" s="8" t="s">
        <v>77</v>
      </c>
      <c r="C39" s="23" t="s">
        <v>19</v>
      </c>
      <c r="D39" s="9">
        <v>470</v>
      </c>
      <c r="E39" s="53">
        <f t="shared" ref="E39" si="14">ROUND((H39*$H$3),2)</f>
        <v>0</v>
      </c>
      <c r="F39" s="53">
        <f t="shared" ref="F39" si="15">ROUND(E39*D39,2)</f>
        <v>0</v>
      </c>
      <c r="H39" s="30">
        <v>12.99</v>
      </c>
    </row>
    <row r="40" spans="1:8" s="1" customFormat="1" ht="21.95" customHeight="1">
      <c r="A40" s="24"/>
      <c r="B40" s="26" t="s">
        <v>78</v>
      </c>
      <c r="C40" s="25"/>
      <c r="D40" s="27"/>
      <c r="E40" s="28"/>
      <c r="F40" s="29">
        <f>SUM(F39:F39)</f>
        <v>0</v>
      </c>
      <c r="H40" s="28"/>
    </row>
    <row r="41" spans="1:8" s="1" customFormat="1" ht="21.95" customHeight="1">
      <c r="A41" s="18" t="s">
        <v>79</v>
      </c>
      <c r="B41" s="18" t="s">
        <v>80</v>
      </c>
      <c r="C41" s="19"/>
      <c r="D41" s="20"/>
      <c r="E41" s="21"/>
      <c r="F41" s="22"/>
      <c r="H41" s="21"/>
    </row>
    <row r="42" spans="1:8" s="1" customFormat="1" ht="47.25">
      <c r="A42" s="8" t="s">
        <v>81</v>
      </c>
      <c r="B42" s="8" t="s">
        <v>82</v>
      </c>
      <c r="C42" s="23" t="s">
        <v>26</v>
      </c>
      <c r="D42" s="9">
        <v>1</v>
      </c>
      <c r="E42" s="53">
        <f t="shared" ref="E42" si="16">ROUND((H42*$H$3),2)</f>
        <v>0</v>
      </c>
      <c r="F42" s="53">
        <f t="shared" ref="F42" si="17">ROUND(E42*D42,2)</f>
        <v>0</v>
      </c>
      <c r="H42" s="30">
        <v>6875.19</v>
      </c>
    </row>
    <row r="43" spans="1:8" s="1" customFormat="1">
      <c r="A43" s="8" t="s">
        <v>83</v>
      </c>
      <c r="B43" s="8" t="s">
        <v>84</v>
      </c>
      <c r="C43" s="23" t="s">
        <v>26</v>
      </c>
      <c r="D43" s="9">
        <v>4</v>
      </c>
      <c r="E43" s="53">
        <f t="shared" ref="E43:E45" si="18">ROUND((H43*$H$3),2)</f>
        <v>0</v>
      </c>
      <c r="F43" s="53">
        <f t="shared" ref="F43:F45" si="19">ROUND(E43*D43,2)</f>
        <v>0</v>
      </c>
      <c r="H43" s="30">
        <v>134.33000000000001</v>
      </c>
    </row>
    <row r="44" spans="1:8" s="1" customFormat="1">
      <c r="A44" s="8" t="s">
        <v>85</v>
      </c>
      <c r="B44" s="8" t="s">
        <v>86</v>
      </c>
      <c r="C44" s="23" t="s">
        <v>26</v>
      </c>
      <c r="D44" s="9">
        <v>52</v>
      </c>
      <c r="E44" s="53">
        <f t="shared" si="18"/>
        <v>0</v>
      </c>
      <c r="F44" s="53">
        <f t="shared" si="19"/>
        <v>0</v>
      </c>
      <c r="H44" s="30">
        <v>206.54</v>
      </c>
    </row>
    <row r="45" spans="1:8" s="1" customFormat="1">
      <c r="A45" s="8" t="s">
        <v>87</v>
      </c>
      <c r="B45" s="8" t="s">
        <v>88</v>
      </c>
      <c r="C45" s="23" t="s">
        <v>26</v>
      </c>
      <c r="D45" s="9">
        <v>4</v>
      </c>
      <c r="E45" s="53">
        <f t="shared" si="18"/>
        <v>0</v>
      </c>
      <c r="F45" s="53">
        <f t="shared" si="19"/>
        <v>0</v>
      </c>
      <c r="H45" s="30">
        <v>200.78</v>
      </c>
    </row>
    <row r="46" spans="1:8" s="1" customFormat="1" ht="21.95" customHeight="1">
      <c r="A46" s="24"/>
      <c r="B46" s="26" t="s">
        <v>89</v>
      </c>
      <c r="C46" s="25"/>
      <c r="D46" s="27"/>
      <c r="E46" s="28"/>
      <c r="F46" s="29">
        <f>SUM(F42:F45)</f>
        <v>0</v>
      </c>
      <c r="H46" s="28"/>
    </row>
    <row r="47" spans="1:8" s="1" customFormat="1" ht="21.95" customHeight="1">
      <c r="A47" s="18" t="s">
        <v>90</v>
      </c>
      <c r="B47" s="18" t="s">
        <v>91</v>
      </c>
      <c r="C47" s="19"/>
      <c r="D47" s="20"/>
      <c r="E47" s="21"/>
      <c r="F47" s="22"/>
      <c r="H47" s="21"/>
    </row>
    <row r="48" spans="1:8" s="1" customFormat="1" ht="32.1" customHeight="1">
      <c r="A48" s="8" t="s">
        <v>92</v>
      </c>
      <c r="B48" s="8" t="s">
        <v>93</v>
      </c>
      <c r="C48" s="23" t="s">
        <v>19</v>
      </c>
      <c r="D48" s="9">
        <v>21</v>
      </c>
      <c r="E48" s="53">
        <f t="shared" ref="E48:E49" si="20">ROUND((H48*$H$3),2)</f>
        <v>0</v>
      </c>
      <c r="F48" s="53">
        <f t="shared" ref="F48:F49" si="21">ROUND(E48*D48,2)</f>
        <v>0</v>
      </c>
      <c r="H48" s="30">
        <v>3.2</v>
      </c>
    </row>
    <row r="49" spans="1:8" s="1" customFormat="1" ht="32.1" customHeight="1">
      <c r="A49" s="8" t="s">
        <v>94</v>
      </c>
      <c r="B49" s="8" t="s">
        <v>95</v>
      </c>
      <c r="C49" s="23" t="s">
        <v>19</v>
      </c>
      <c r="D49" s="9">
        <v>21</v>
      </c>
      <c r="E49" s="53">
        <f t="shared" si="20"/>
        <v>0</v>
      </c>
      <c r="F49" s="53">
        <f t="shared" si="21"/>
        <v>0</v>
      </c>
      <c r="H49" s="30">
        <v>4.3600000000000003</v>
      </c>
    </row>
    <row r="50" spans="1:8" s="1" customFormat="1" ht="21.95" customHeight="1">
      <c r="A50" s="24"/>
      <c r="B50" s="26" t="s">
        <v>96</v>
      </c>
      <c r="C50" s="25"/>
      <c r="D50" s="27"/>
      <c r="E50" s="28"/>
      <c r="F50" s="29">
        <f>SUM(F48:F49)</f>
        <v>0</v>
      </c>
      <c r="H50" s="28"/>
    </row>
    <row r="51" spans="1:8" s="1" customFormat="1" ht="21.95" customHeight="1">
      <c r="A51" s="10"/>
      <c r="B51" s="12" t="s">
        <v>97</v>
      </c>
      <c r="C51" s="11"/>
      <c r="D51" s="13"/>
      <c r="E51" s="14"/>
      <c r="F51" s="15">
        <f>F12+F15+F18+F25+F37+F40+F46+F50</f>
        <v>0</v>
      </c>
      <c r="H51" s="14"/>
    </row>
    <row r="64" spans="1:8">
      <c r="F64" s="7"/>
    </row>
  </sheetData>
  <protectedRanges>
    <protectedRange algorithmName="SHA-512" hashValue="1uCo362uOgZo2WA/Tv1SPgpLm+ql1+IyyICeVwDGSs1OeVCW8G7k97zKn+HXxtBjjKZZ+GHZPHg4rc8766MxcQ==" saltValue="UEEeQw0r9Nnm1uoXY8wF9Q==" spinCount="100000" sqref="A4:G4 I4:XFD4" name="Intervalo1"/>
    <protectedRange algorithmName="SHA-512" hashValue="1uCo362uOgZo2WA/Tv1SPgpLm+ql1+IyyICeVwDGSs1OeVCW8G7k97zKn+HXxtBjjKZZ+GHZPHg4rc8766MxcQ==" saltValue="UEEeQw0r9Nnm1uoXY8wF9Q==" spinCount="100000" sqref="H1:H4" name="Intervalo1_1"/>
  </protectedRanges>
  <mergeCells count="1">
    <mergeCell ref="B2:D2"/>
  </mergeCells>
  <pageMargins left="0.511811024" right="0.511811024" top="0.78740157499999996" bottom="0.78740157499999996" header="0.31496062000000002" footer="0.31496062000000002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/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438f897-20a8-48a2-80b1-7f4393b72395" xsi:nil="true"/>
    <lcf76f155ced4ddcb4097134ff3c332f xmlns="54f8b5b4-7a42-4900-8b72-cb99e2f382e8">
      <Terms xmlns="http://schemas.microsoft.com/office/infopath/2007/PartnerControls"/>
    </lcf76f155ced4ddcb4097134ff3c332f>
    <SharedWithUsers xmlns="9438f897-20a8-48a2-80b1-7f4393b72395">
      <UserInfo>
        <DisplayName/>
        <AccountId xsi:nil="true"/>
        <AccountType/>
      </UserInfo>
    </SharedWithUsers>
    <MediaLengthInSeconds xmlns="54f8b5b4-7a42-4900-8b72-cb99e2f382e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0F9E4025521EC4F8947E23F4741C91E" ma:contentTypeVersion="18" ma:contentTypeDescription="Criar um novo documento." ma:contentTypeScope="" ma:versionID="3042aebf0a32d9f55b3168fd766299ef">
  <xsd:schema xmlns:xsd="http://www.w3.org/2001/XMLSchema" xmlns:xs="http://www.w3.org/2001/XMLSchema" xmlns:p="http://schemas.microsoft.com/office/2006/metadata/properties" xmlns:ns2="9438f897-20a8-48a2-80b1-7f4393b72395" xmlns:ns3="54f8b5b4-7a42-4900-8b72-cb99e2f382e8" targetNamespace="http://schemas.microsoft.com/office/2006/metadata/properties" ma:root="true" ma:fieldsID="d4ee7c918949689165437cf469444eda" ns2:_="" ns3:_="">
    <xsd:import namespace="9438f897-20a8-48a2-80b1-7f4393b72395"/>
    <xsd:import namespace="54f8b5b4-7a42-4900-8b72-cb99e2f382e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8f897-20a8-48a2-80b1-7f4393b723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1b325f-9cc7-46a2-85e0-94e50ce89032}" ma:internalName="TaxCatchAll" ma:showField="CatchAllData" ma:web="9438f897-20a8-48a2-80b1-7f4393b723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8b5b4-7a42-4900-8b72-cb99e2f38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m" ma:readOnly="false" ma:fieldId="{5cf76f15-5ced-4ddc-b409-7134ff3c332f}" ma:taxonomyMulti="true" ma:sspId="6905f465-c0dd-4870-bbe2-ba24a410d0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DD8320-7C15-491B-9BFE-2E034A1D2C9E}"/>
</file>

<file path=customXml/itemProps2.xml><?xml version="1.0" encoding="utf-8"?>
<ds:datastoreItem xmlns:ds="http://schemas.openxmlformats.org/officeDocument/2006/customXml" ds:itemID="{048F5C88-F2BD-4EB0-8F06-9E7AC314158D}"/>
</file>

<file path=customXml/itemProps3.xml><?xml version="1.0" encoding="utf-8"?>
<ds:datastoreItem xmlns:ds="http://schemas.openxmlformats.org/officeDocument/2006/customXml" ds:itemID="{60A14C75-58B2-4826-A24F-78AD1BA8A3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Ministério Público do Estado de Minas Gerais - MPMG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Aline Cristina Rodrigues Pereira</dc:creator>
  <cp:keywords/>
  <dc:description/>
  <cp:lastModifiedBy>Daniela Teixeira Diniz Andrade</cp:lastModifiedBy>
  <cp:revision/>
  <dcterms:created xsi:type="dcterms:W3CDTF">2020-02-28T20:35:37Z</dcterms:created>
  <dcterms:modified xsi:type="dcterms:W3CDTF">2024-06-03T14:52:11Z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0x010100D0F9E4025521EC4F8947E23F4741C91E</vt:lpwstr>
  </property>
  <property fmtid="{D5CDD505-2E9C-101B-9397-08002B2CF9AE}" pid="3" name="MediaServiceImageTags">
    <vt:lpwstr/>
  </property>
  <property fmtid="{D5CDD505-2E9C-101B-9397-08002B2CF9AE}" pid="4" name="Order">
    <vt:r8>12946500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  <property fmtid="{D5CDD505-2E9C-101B-9397-08002B2CF9AE}" pid="13" name="Inseridosistema/SEI">
    <vt:bool>false</vt:bool>
  </property>
</Properties>
</file>